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P:\Datenaustausch\E 26-22\Ausschreibung Gebäudereinigung\Ausschreibung 270301 -         Glas- und Rahmenreinigung 01.03.2027 - 28.02.2031\"/>
    </mc:Choice>
  </mc:AlternateContent>
  <xr:revisionPtr revIDLastSave="0" documentId="13_ncr:1_{DB273FEC-B9E7-43E1-B1DC-FF9F62185F01}" xr6:coauthVersionLast="47" xr6:coauthVersionMax="47" xr10:uidLastSave="{00000000-0000-0000-0000-000000000000}"/>
  <bookViews>
    <workbookView xWindow="-108" yWindow="-108" windowWidth="23256" windowHeight="12456" xr2:uid="{D6C5D7A1-273B-4B28-B42B-12F3D0B677C8}"/>
  </bookViews>
  <sheets>
    <sheet name="Tabelle1" sheetId="1" r:id="rId1"/>
  </sheets>
  <definedNames>
    <definedName name="_xlnm._FilterDatabase" localSheetId="0" hidden="1">Tabelle1!$A$3:$K$3</definedName>
    <definedName name="_Hlk89093716" localSheetId="0">Tabelle1!#REF!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4" i="1" l="1"/>
  <c r="L5" i="1"/>
  <c r="L6" i="1"/>
  <c r="L7" i="1"/>
  <c r="L8" i="1"/>
  <c r="K4" i="1"/>
  <c r="K7" i="1"/>
  <c r="K9" i="1" s="1"/>
  <c r="K5" i="1"/>
  <c r="K6" i="1"/>
  <c r="K8" i="1"/>
  <c r="K10" i="1" l="1"/>
  <c r="K11" i="1" s="1"/>
  <c r="K12" i="1" s="1"/>
</calcChain>
</file>

<file path=xl/sharedStrings.xml><?xml version="1.0" encoding="utf-8"?>
<sst xmlns="http://schemas.openxmlformats.org/spreadsheetml/2006/main" count="45" uniqueCount="40">
  <si>
    <t>Gesamtsumme netto</t>
  </si>
  <si>
    <t>Dienstleister</t>
  </si>
  <si>
    <t>Gesamtsumme brutto</t>
  </si>
  <si>
    <t>Los</t>
  </si>
  <si>
    <t>Objektbezeichnung</t>
  </si>
  <si>
    <t>qm</t>
  </si>
  <si>
    <t>Preis/m²</t>
  </si>
  <si>
    <t xml:space="preserve">Gesamtpreis Reinigung </t>
  </si>
  <si>
    <t>4 Jahre brutto</t>
  </si>
  <si>
    <t>Zusatzkosten                  (z. B. Hubsteiger, Gerüst, Straßensperrung, Sonderreinigung, sonstige Besonderheiten etc.)</t>
  </si>
  <si>
    <t>Besonderheiten / Sonderreinigung etc.</t>
  </si>
  <si>
    <t>Häufigkeit pro Jahr</t>
  </si>
  <si>
    <t xml:space="preserve">Dies gilt auch dann, wenn sich die Unterschreitung des Mindestquadratmeterpreises erst durch einen angebotenen Rabatt oder Skonto ergeben sollte. </t>
  </si>
  <si>
    <t>Mindestquadratmeterpreis:</t>
  </si>
  <si>
    <t>Bitte gelb hinterlegte Felder unbedingt ausfüllen.</t>
  </si>
  <si>
    <t>Bei Unterschreitung des Mindestquadratmeterpreises erscheint in der Zeile K das Wort "Aufklärung" in orange unterlegt.</t>
  </si>
  <si>
    <t xml:space="preserve">Bei Unterschreitung des Mindestquadratmeterpreises muss durch Erläuterung der einzelnen Zuschlagspositionen nachgewiesen bzw. erklärt werden, </t>
  </si>
  <si>
    <t xml:space="preserve">Dieser Nachweis bzw. diese Erklärung ist dem Angebot beizufügen. </t>
  </si>
  <si>
    <t xml:space="preserve">dass die Zahlung des Mindestlohns an die Reinigungskräfte sowie die vollständige Erbringung der geschuldeten vertraglichen Leistungen gesichert sind. </t>
  </si>
  <si>
    <t>Bemerkungen:</t>
  </si>
  <si>
    <t xml:space="preserve">Hinweis (siehe Bemerkungen) </t>
  </si>
  <si>
    <t>MwSt.</t>
  </si>
  <si>
    <t>Straße + Hausnummer</t>
  </si>
  <si>
    <t>Ort</t>
  </si>
  <si>
    <t>PLZ</t>
  </si>
  <si>
    <t>Tageseinrichtung f. Kinder</t>
  </si>
  <si>
    <t>Am Pappelweiher 1</t>
  </si>
  <si>
    <t>Aachen</t>
  </si>
  <si>
    <t>Zusätzlich zur Glas- und Rahmenreinigung ist eine Sonderreinigung der Lampen und Deckenbalken durchzuführen.</t>
  </si>
  <si>
    <t>Im Grüntal 47a</t>
  </si>
  <si>
    <t>-</t>
  </si>
  <si>
    <t>Gemeinschaftshauptschule Drimborn</t>
  </si>
  <si>
    <t>Obere Drimbornstraße 50</t>
  </si>
  <si>
    <t>Das Glasdach auf dem Schulhof gehört ebenfalls zum Leistungsumfang und ist gemäß Leistungsbeschreibung grundzureinigen. Zusätzlich sind die Alu-Fensterrahmen einzupflegen. Notwendigkeit eines Hubsteigers ist zu prüfen. Notwendigkeit von technischen Hilfsmitteln für die Reinigungsarbeiten in der Turnhalle ist zu prüfen.</t>
  </si>
  <si>
    <t>Obdachlosenunterkunft und Beratungsstelle   (Büro Haus Nr. 5)</t>
  </si>
  <si>
    <t>Robert-Koch-Straße 1/15</t>
  </si>
  <si>
    <t>Die Fenster der einzelnen Wohnungen sind nicht zu reinigen und im Aufmaß auch nicht enthalten.</t>
  </si>
  <si>
    <t xml:space="preserve">Geflüchtetenunterkunft </t>
  </si>
  <si>
    <t>Turpinstraße 198</t>
  </si>
  <si>
    <t>Es sind sämtliche Fensterflächen des Objektes, inkl. der Wohnräume, zu reinigen. Es ist einzukalkulieren, dass die Fenster mancher Wohnräume stärker verschmutzt sind als üblich. Für die Außenreinigung sowie für die Reinigung des Glasdaches ist der Bedarf eines Hubsteigers zu prüfen.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</si>
</sst>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0"/>
      <name val="Arial Narrow"/>
    </font>
    <font>
      <b/>
      <sz val="10"/>
      <name val="Arial Narrow"/>
      <family val="2"/>
    </font>
    <font>
      <b/>
      <sz val="10"/>
      <color indexed="8"/>
      <name val="Arial Narrow"/>
      <family val="2"/>
    </font>
    <font>
      <sz val="10"/>
      <name val="Arial Narrow"/>
      <family val="2"/>
    </font>
    <font>
      <sz val="10"/>
      <color indexed="8"/>
      <name val="Arial Narrow"/>
      <family val="2"/>
    </font>
    <font>
      <sz val="8"/>
      <name val="Arial Narrow"/>
      <family val="2"/>
    </font>
    <font>
      <b/>
      <sz val="12"/>
      <name val="Arial Narrow"/>
      <family val="2"/>
    </font>
  </fonts>
  <fills count="8">
    <fill>
      <patternFill patternType="none"/>
    </fill>
    <fill>
      <patternFill patternType="gray125"/>
    </fill>
    <fill>
      <patternFill patternType="solid">
        <fgColor indexed="22"/>
        <bgColor indexed="8"/>
      </patternFill>
    </fill>
    <fill>
      <patternFill patternType="solid">
        <fgColor indexed="13"/>
        <bgColor indexed="64"/>
      </patternFill>
    </fill>
    <fill>
      <patternFill patternType="solid">
        <fgColor indexed="13"/>
        <bgColor indexed="8"/>
      </patternFill>
    </fill>
    <fill>
      <patternFill patternType="solid">
        <fgColor theme="0"/>
        <bgColor indexed="64"/>
      </patternFill>
    </fill>
    <fill>
      <patternFill patternType="solid">
        <fgColor theme="0" tint="-0.14999847407452621"/>
        <bgColor indexed="64"/>
      </patternFill>
    </fill>
    <fill>
      <patternFill patternType="solid">
        <fgColor rgb="FFFFFF00"/>
        <bgColor indexed="8"/>
      </patternFill>
    </fill>
  </fills>
  <borders count="21">
    <border>
      <left/>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s>
  <cellStyleXfs count="1">
    <xf numFmtId="0" fontId="0" fillId="0" borderId="0"/>
  </cellStyleXfs>
  <cellXfs count="63">
    <xf numFmtId="0" fontId="0" fillId="0" borderId="0" xfId="0"/>
    <xf numFmtId="0" fontId="3" fillId="0" borderId="0" xfId="0" applyFont="1"/>
    <xf numFmtId="0" fontId="1" fillId="0" borderId="0" xfId="0" applyFont="1" applyBorder="1" applyAlignment="1">
      <alignment vertical="top"/>
    </xf>
    <xf numFmtId="0" fontId="4" fillId="0" borderId="1" xfId="0" applyFont="1" applyFill="1" applyBorder="1" applyAlignment="1">
      <alignment horizontal="left" vertical="top" wrapText="1"/>
    </xf>
    <xf numFmtId="0" fontId="4" fillId="0" borderId="1" xfId="0" applyFont="1" applyFill="1" applyBorder="1" applyAlignment="1">
      <alignment horizontal="left" vertical="top"/>
    </xf>
    <xf numFmtId="0" fontId="4" fillId="0" borderId="1" xfId="0" applyFont="1" applyBorder="1" applyAlignment="1">
      <alignment vertical="top" wrapText="1"/>
    </xf>
    <xf numFmtId="0" fontId="4" fillId="0" borderId="1" xfId="0" applyFont="1" applyFill="1" applyBorder="1" applyAlignment="1">
      <alignment horizontal="right" vertical="top"/>
    </xf>
    <xf numFmtId="0" fontId="4" fillId="0" borderId="0" xfId="0" applyFont="1" applyFill="1" applyBorder="1" applyAlignment="1">
      <alignment horizontal="left" vertical="top" wrapText="1"/>
    </xf>
    <xf numFmtId="0" fontId="2" fillId="2" borderId="2" xfId="0" applyFont="1" applyFill="1" applyBorder="1" applyAlignment="1">
      <alignment horizontal="left" vertical="top"/>
    </xf>
    <xf numFmtId="0" fontId="4" fillId="0" borderId="0" xfId="0" applyFont="1" applyFill="1" applyBorder="1" applyAlignment="1">
      <alignment horizontal="right" vertical="top"/>
    </xf>
    <xf numFmtId="164" fontId="4" fillId="0" borderId="0" xfId="0" applyNumberFormat="1" applyFont="1" applyFill="1" applyBorder="1" applyAlignment="1">
      <alignment vertical="top"/>
    </xf>
    <xf numFmtId="0" fontId="4" fillId="3" borderId="3" xfId="0" applyFont="1" applyFill="1" applyBorder="1" applyAlignment="1" applyProtection="1">
      <alignment vertical="top" wrapText="1"/>
      <protection locked="0"/>
    </xf>
    <xf numFmtId="0" fontId="4" fillId="0" borderId="4" xfId="0" applyFont="1" applyFill="1" applyBorder="1" applyAlignment="1">
      <alignment horizontal="left" vertical="center" wrapText="1"/>
    </xf>
    <xf numFmtId="0" fontId="4" fillId="0" borderId="4" xfId="0" applyFont="1" applyBorder="1" applyAlignment="1">
      <alignment horizontal="center" vertical="center" wrapText="1"/>
    </xf>
    <xf numFmtId="2" fontId="4" fillId="0" borderId="4" xfId="0" applyNumberFormat="1" applyFont="1" applyFill="1" applyBorder="1" applyAlignment="1">
      <alignment horizontal="right" vertical="center" wrapText="1"/>
    </xf>
    <xf numFmtId="0" fontId="4" fillId="5" borderId="4" xfId="0" applyFont="1" applyFill="1" applyBorder="1" applyAlignment="1">
      <alignment horizontal="left" vertical="center" wrapText="1"/>
    </xf>
    <xf numFmtId="164" fontId="4" fillId="0" borderId="4" xfId="0" applyNumberFormat="1" applyFont="1" applyBorder="1" applyAlignment="1" applyProtection="1">
      <alignment vertical="top"/>
      <protection hidden="1"/>
    </xf>
    <xf numFmtId="164" fontId="4" fillId="0" borderId="0" xfId="0" applyNumberFormat="1" applyFont="1" applyFill="1" applyBorder="1" applyAlignment="1">
      <alignment horizontal="right" vertical="top"/>
    </xf>
    <xf numFmtId="0" fontId="4" fillId="0" borderId="5" xfId="0" applyFont="1" applyFill="1" applyBorder="1" applyAlignment="1">
      <alignment horizontal="right" vertical="center" wrapText="1"/>
    </xf>
    <xf numFmtId="164" fontId="4" fillId="0" borderId="6" xfId="0" applyNumberFormat="1" applyFont="1" applyBorder="1" applyAlignment="1" applyProtection="1">
      <alignment vertical="top"/>
      <protection hidden="1"/>
    </xf>
    <xf numFmtId="164" fontId="4" fillId="3" borderId="4" xfId="0" applyNumberFormat="1" applyFont="1" applyFill="1" applyBorder="1" applyAlignment="1" applyProtection="1">
      <alignment vertical="center" wrapText="1"/>
      <protection locked="0"/>
    </xf>
    <xf numFmtId="164" fontId="4" fillId="0" borderId="4" xfId="0" applyNumberFormat="1" applyFont="1" applyBorder="1" applyAlignment="1" applyProtection="1">
      <alignment vertical="center" wrapText="1"/>
      <protection hidden="1"/>
    </xf>
    <xf numFmtId="0" fontId="4" fillId="0" borderId="6" xfId="0" applyFont="1" applyFill="1" applyBorder="1" applyAlignment="1">
      <alignment horizontal="left" vertical="center" wrapText="1"/>
    </xf>
    <xf numFmtId="0" fontId="4" fillId="5" borderId="6" xfId="0" applyFont="1" applyFill="1" applyBorder="1" applyAlignment="1">
      <alignment horizontal="left" vertical="center" wrapText="1"/>
    </xf>
    <xf numFmtId="0" fontId="4" fillId="0" borderId="6" xfId="0" applyFont="1" applyBorder="1" applyAlignment="1">
      <alignment horizontal="center" vertical="center" wrapText="1"/>
    </xf>
    <xf numFmtId="2" fontId="4" fillId="0" borderId="6" xfId="0" applyNumberFormat="1" applyFont="1" applyFill="1" applyBorder="1" applyAlignment="1">
      <alignment horizontal="right" vertical="center" wrapText="1"/>
    </xf>
    <xf numFmtId="0" fontId="4" fillId="0" borderId="7" xfId="0" applyFont="1" applyFill="1" applyBorder="1" applyAlignment="1">
      <alignment horizontal="right" vertical="center" wrapText="1"/>
    </xf>
    <xf numFmtId="164" fontId="4" fillId="3" borderId="6" xfId="0" applyNumberFormat="1" applyFont="1" applyFill="1" applyBorder="1" applyAlignment="1" applyProtection="1">
      <alignment vertical="center" wrapText="1"/>
      <protection locked="0"/>
    </xf>
    <xf numFmtId="164" fontId="4" fillId="0" borderId="6" xfId="0" applyNumberFormat="1" applyFont="1" applyBorder="1" applyAlignment="1" applyProtection="1">
      <alignment vertical="center" wrapText="1"/>
      <protection hidden="1"/>
    </xf>
    <xf numFmtId="0" fontId="1" fillId="6" borderId="8" xfId="0" applyFont="1" applyFill="1" applyBorder="1" applyAlignment="1">
      <alignment horizontal="center" vertical="center" wrapText="1"/>
    </xf>
    <xf numFmtId="0" fontId="2" fillId="6" borderId="9" xfId="0" applyFont="1" applyFill="1" applyBorder="1" applyAlignment="1">
      <alignment horizontal="left" vertical="center" wrapText="1"/>
    </xf>
    <xf numFmtId="0" fontId="2" fillId="6" borderId="9" xfId="0" applyFont="1" applyFill="1" applyBorder="1" applyAlignment="1">
      <alignment horizontal="center" vertical="center" wrapText="1"/>
    </xf>
    <xf numFmtId="0" fontId="2" fillId="6" borderId="9" xfId="0" applyFont="1" applyFill="1" applyBorder="1" applyAlignment="1">
      <alignment horizontal="right" vertical="center" wrapText="1"/>
    </xf>
    <xf numFmtId="164" fontId="2" fillId="6" borderId="9" xfId="0" applyNumberFormat="1" applyFont="1" applyFill="1" applyBorder="1" applyAlignment="1">
      <alignment horizontal="right" vertical="center" wrapText="1"/>
    </xf>
    <xf numFmtId="164" fontId="2" fillId="6" borderId="10" xfId="0" applyNumberFormat="1" applyFont="1" applyFill="1" applyBorder="1" applyAlignment="1">
      <alignment horizontal="left" vertical="center" wrapText="1"/>
    </xf>
    <xf numFmtId="0" fontId="1" fillId="0" borderId="0" xfId="0" applyFont="1" applyFill="1" applyBorder="1" applyAlignment="1"/>
    <xf numFmtId="0" fontId="3" fillId="0" borderId="0" xfId="0" applyFont="1" applyBorder="1" applyAlignment="1"/>
    <xf numFmtId="0" fontId="6" fillId="0" borderId="11" xfId="0" applyFont="1" applyBorder="1" applyAlignment="1">
      <alignment horizontal="center" vertical="center"/>
    </xf>
    <xf numFmtId="0" fontId="3" fillId="0" borderId="6" xfId="0" applyFont="1" applyBorder="1" applyAlignment="1" applyProtection="1">
      <alignment vertical="center"/>
      <protection hidden="1"/>
    </xf>
    <xf numFmtId="0" fontId="2" fillId="7" borderId="20" xfId="0" applyFont="1" applyFill="1" applyBorder="1" applyAlignment="1">
      <alignment horizontal="left" vertical="top"/>
    </xf>
    <xf numFmtId="0" fontId="6" fillId="0" borderId="13" xfId="0" applyFont="1" applyBorder="1" applyAlignment="1">
      <alignment horizontal="right" vertical="center"/>
    </xf>
    <xf numFmtId="0" fontId="6" fillId="0" borderId="14" xfId="0" applyFont="1" applyBorder="1" applyAlignment="1">
      <alignment horizontal="right" vertical="center"/>
    </xf>
    <xf numFmtId="0" fontId="1" fillId="0" borderId="15" xfId="0" applyFont="1" applyFill="1" applyBorder="1" applyAlignment="1">
      <alignment horizontal="left"/>
    </xf>
    <xf numFmtId="0" fontId="1" fillId="0" borderId="0" xfId="0" applyFont="1" applyFill="1" applyBorder="1" applyAlignment="1">
      <alignment horizontal="left"/>
    </xf>
    <xf numFmtId="0" fontId="1" fillId="0" borderId="12" xfId="0" applyFont="1" applyFill="1" applyBorder="1" applyAlignment="1">
      <alignment horizontal="left"/>
    </xf>
    <xf numFmtId="0" fontId="1" fillId="0" borderId="16" xfId="0" applyFont="1" applyFill="1" applyBorder="1" applyAlignment="1">
      <alignment horizontal="left"/>
    </xf>
    <xf numFmtId="0" fontId="1" fillId="0" borderId="17" xfId="0" applyFont="1" applyFill="1" applyBorder="1" applyAlignment="1">
      <alignment horizontal="left"/>
    </xf>
    <xf numFmtId="0" fontId="1" fillId="0" borderId="18" xfId="0" applyFont="1" applyFill="1" applyBorder="1" applyAlignment="1">
      <alignment horizontal="left"/>
    </xf>
    <xf numFmtId="0" fontId="1" fillId="0" borderId="15" xfId="0" applyFont="1" applyBorder="1" applyAlignment="1">
      <alignment horizontal="left"/>
    </xf>
    <xf numFmtId="0" fontId="1" fillId="0" borderId="0" xfId="0" applyFont="1" applyBorder="1" applyAlignment="1">
      <alignment horizontal="left"/>
    </xf>
    <xf numFmtId="0" fontId="1" fillId="0" borderId="12" xfId="0" applyFont="1" applyBorder="1" applyAlignment="1">
      <alignment horizontal="left"/>
    </xf>
    <xf numFmtId="0" fontId="1" fillId="0" borderId="19" xfId="0" applyFont="1" applyBorder="1" applyAlignment="1">
      <alignment horizontal="left"/>
    </xf>
    <xf numFmtId="0" fontId="1" fillId="0" borderId="20" xfId="0" applyFont="1" applyBorder="1" applyAlignment="1">
      <alignment horizontal="left"/>
    </xf>
    <xf numFmtId="0" fontId="1" fillId="0" borderId="3" xfId="0" applyFont="1" applyBorder="1" applyAlignment="1">
      <alignment horizontal="left"/>
    </xf>
    <xf numFmtId="0" fontId="4" fillId="4" borderId="15" xfId="0" applyFont="1" applyFill="1" applyBorder="1" applyAlignment="1" applyProtection="1">
      <alignment horizontal="left" vertical="top"/>
      <protection locked="0"/>
    </xf>
    <xf numFmtId="0" fontId="0" fillId="0" borderId="0" xfId="0" applyAlignment="1">
      <alignment vertical="top"/>
    </xf>
    <xf numFmtId="0" fontId="0" fillId="0" borderId="12" xfId="0" applyBorder="1" applyAlignment="1">
      <alignment vertical="top"/>
    </xf>
    <xf numFmtId="0" fontId="0" fillId="0" borderId="15" xfId="0" applyBorder="1" applyAlignment="1">
      <alignment vertical="top"/>
    </xf>
    <xf numFmtId="0" fontId="0" fillId="0" borderId="16" xfId="0" applyBorder="1" applyAlignment="1">
      <alignment vertical="top"/>
    </xf>
    <xf numFmtId="0" fontId="0" fillId="0" borderId="17" xfId="0" applyBorder="1" applyAlignment="1">
      <alignment vertical="top"/>
    </xf>
    <xf numFmtId="0" fontId="0" fillId="0" borderId="18" xfId="0" applyBorder="1" applyAlignment="1">
      <alignment vertical="top"/>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cellXfs>
  <cellStyles count="1">
    <cellStyle name="Standard" xfId="0" builtinId="0"/>
  </cellStyles>
  <dxfs count="1">
    <dxf>
      <fill>
        <patternFill>
          <bgColor theme="9"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77CE5-DF59-42BE-A444-FD440FF5F46E}">
  <sheetPr>
    <pageSetUpPr fitToPage="1"/>
  </sheetPr>
  <dimension ref="A1:L24"/>
  <sheetViews>
    <sheetView tabSelected="1" zoomScale="95" workbookViewId="0">
      <pane ySplit="3" topLeftCell="A4" activePane="bottomLeft" state="frozen"/>
      <selection pane="bottomLeft" activeCell="A16" sqref="A16:H16"/>
    </sheetView>
  </sheetViews>
  <sheetFormatPr baseColWidth="10" defaultColWidth="12" defaultRowHeight="13.8" x14ac:dyDescent="0.3"/>
  <cols>
    <col min="1" max="1" width="6.375" style="1" customWidth="1"/>
    <col min="2" max="2" width="37.375" style="1" customWidth="1"/>
    <col min="3" max="5" width="23.875" style="1" customWidth="1"/>
    <col min="6" max="6" width="50.125" style="1" customWidth="1"/>
    <col min="7" max="7" width="12" style="1"/>
    <col min="8" max="8" width="9.625" style="1" bestFit="1" customWidth="1"/>
    <col min="9" max="9" width="15.125" style="1" customWidth="1"/>
    <col min="10" max="11" width="20.375" style="1" customWidth="1"/>
    <col min="12" max="12" width="14.625" style="1" customWidth="1"/>
    <col min="13" max="16384" width="12" style="1"/>
  </cols>
  <sheetData>
    <row r="1" spans="1:12" ht="28.95" customHeight="1" thickBot="1" x14ac:dyDescent="0.35">
      <c r="A1" s="43"/>
      <c r="B1" s="43"/>
      <c r="C1" s="35"/>
      <c r="D1" s="35"/>
      <c r="E1" s="35"/>
      <c r="I1" s="36"/>
      <c r="J1" s="40" t="s">
        <v>13</v>
      </c>
      <c r="K1" s="41"/>
      <c r="L1" s="37">
        <v>1.1399999999999999</v>
      </c>
    </row>
    <row r="2" spans="1:12" ht="14.4" thickBot="1" x14ac:dyDescent="0.35"/>
    <row r="3" spans="1:12" ht="97.2" thickBot="1" x14ac:dyDescent="0.35">
      <c r="A3" s="29" t="s">
        <v>3</v>
      </c>
      <c r="B3" s="30" t="s">
        <v>4</v>
      </c>
      <c r="C3" s="30" t="s">
        <v>22</v>
      </c>
      <c r="D3" s="30" t="s">
        <v>24</v>
      </c>
      <c r="E3" s="30" t="s">
        <v>23</v>
      </c>
      <c r="F3" s="31" t="s">
        <v>10</v>
      </c>
      <c r="G3" s="32" t="s">
        <v>5</v>
      </c>
      <c r="H3" s="32" t="s">
        <v>11</v>
      </c>
      <c r="I3" s="33" t="s">
        <v>6</v>
      </c>
      <c r="J3" s="33" t="s">
        <v>9</v>
      </c>
      <c r="K3" s="33" t="s">
        <v>7</v>
      </c>
      <c r="L3" s="34" t="s">
        <v>20</v>
      </c>
    </row>
    <row r="4" spans="1:12" ht="41.4" x14ac:dyDescent="0.3">
      <c r="A4" s="61">
        <v>20</v>
      </c>
      <c r="B4" s="22" t="s">
        <v>25</v>
      </c>
      <c r="C4" s="23" t="s">
        <v>26</v>
      </c>
      <c r="D4" s="23">
        <v>52066</v>
      </c>
      <c r="E4" s="23" t="s">
        <v>27</v>
      </c>
      <c r="F4" s="24" t="s">
        <v>28</v>
      </c>
      <c r="G4" s="25">
        <v>287.06</v>
      </c>
      <c r="H4" s="26">
        <v>1</v>
      </c>
      <c r="I4" s="27"/>
      <c r="J4" s="27"/>
      <c r="K4" s="28">
        <f t="shared" ref="K4:K8" si="0">G4*H4*I4+J4</f>
        <v>0</v>
      </c>
      <c r="L4" s="38" t="str">
        <f>IF(I4&lt;$L$1,"Aufklärung","Ok")</f>
        <v>Aufklärung</v>
      </c>
    </row>
    <row r="5" spans="1:12" ht="37.65" customHeight="1" x14ac:dyDescent="0.3">
      <c r="A5" s="62">
        <v>20</v>
      </c>
      <c r="B5" s="12" t="s">
        <v>25</v>
      </c>
      <c r="C5" s="15" t="s">
        <v>29</v>
      </c>
      <c r="D5" s="15">
        <v>52066</v>
      </c>
      <c r="E5" s="15" t="s">
        <v>27</v>
      </c>
      <c r="F5" s="13" t="s">
        <v>30</v>
      </c>
      <c r="G5" s="14">
        <v>145.63</v>
      </c>
      <c r="H5" s="18">
        <v>1</v>
      </c>
      <c r="I5" s="20"/>
      <c r="J5" s="20"/>
      <c r="K5" s="21">
        <f t="shared" si="0"/>
        <v>0</v>
      </c>
      <c r="L5" s="38" t="str">
        <f t="shared" ref="L5:L8" si="1">IF(I5&lt;$L$1,"Aufklärung","Ok")</f>
        <v>Aufklärung</v>
      </c>
    </row>
    <row r="6" spans="1:12" ht="82.8" x14ac:dyDescent="0.3">
      <c r="A6" s="62">
        <v>20</v>
      </c>
      <c r="B6" s="12" t="s">
        <v>31</v>
      </c>
      <c r="C6" s="15" t="s">
        <v>32</v>
      </c>
      <c r="D6" s="15">
        <v>52066</v>
      </c>
      <c r="E6" s="15" t="s">
        <v>27</v>
      </c>
      <c r="F6" s="13" t="s">
        <v>33</v>
      </c>
      <c r="G6" s="14">
        <v>1863.78</v>
      </c>
      <c r="H6" s="18">
        <v>1</v>
      </c>
      <c r="I6" s="20"/>
      <c r="J6" s="20"/>
      <c r="K6" s="21">
        <f t="shared" si="0"/>
        <v>0</v>
      </c>
      <c r="L6" s="38" t="str">
        <f t="shared" si="1"/>
        <v>Aufklärung</v>
      </c>
    </row>
    <row r="7" spans="1:12" ht="37.65" customHeight="1" x14ac:dyDescent="0.3">
      <c r="A7" s="62">
        <v>20</v>
      </c>
      <c r="B7" s="12" t="s">
        <v>34</v>
      </c>
      <c r="C7" s="15" t="s">
        <v>35</v>
      </c>
      <c r="D7" s="15">
        <v>52066</v>
      </c>
      <c r="E7" s="15" t="s">
        <v>27</v>
      </c>
      <c r="F7" s="13" t="s">
        <v>36</v>
      </c>
      <c r="G7" s="14">
        <v>172.95</v>
      </c>
      <c r="H7" s="18">
        <v>1</v>
      </c>
      <c r="I7" s="20"/>
      <c r="J7" s="20"/>
      <c r="K7" s="21">
        <f t="shared" si="0"/>
        <v>0</v>
      </c>
      <c r="L7" s="38" t="str">
        <f t="shared" si="1"/>
        <v>Aufklärung</v>
      </c>
    </row>
    <row r="8" spans="1:12" ht="69" x14ac:dyDescent="0.3">
      <c r="A8" s="62">
        <v>20</v>
      </c>
      <c r="B8" s="12" t="s">
        <v>37</v>
      </c>
      <c r="C8" s="15" t="s">
        <v>38</v>
      </c>
      <c r="D8" s="15">
        <v>52066</v>
      </c>
      <c r="E8" s="15" t="s">
        <v>27</v>
      </c>
      <c r="F8" s="13" t="s">
        <v>39</v>
      </c>
      <c r="G8" s="14">
        <v>320</v>
      </c>
      <c r="H8" s="18">
        <v>1</v>
      </c>
      <c r="I8" s="20"/>
      <c r="J8" s="20"/>
      <c r="K8" s="21">
        <f t="shared" si="0"/>
        <v>0</v>
      </c>
      <c r="L8" s="38" t="str">
        <f t="shared" si="1"/>
        <v>Aufklärung</v>
      </c>
    </row>
    <row r="9" spans="1:12" ht="14.4" thickBot="1" x14ac:dyDescent="0.35">
      <c r="A9" s="2"/>
      <c r="B9" s="3"/>
      <c r="C9" s="4"/>
      <c r="D9" s="4"/>
      <c r="E9" s="4"/>
      <c r="F9" s="5"/>
      <c r="G9" s="6"/>
      <c r="H9" s="6"/>
      <c r="I9" s="10"/>
      <c r="J9" s="17" t="s">
        <v>0</v>
      </c>
      <c r="K9" s="19">
        <f>SUM(K4:K8)</f>
        <v>0</v>
      </c>
    </row>
    <row r="10" spans="1:12" x14ac:dyDescent="0.3">
      <c r="A10" s="2"/>
      <c r="B10" s="7"/>
      <c r="C10" s="8" t="s">
        <v>1</v>
      </c>
      <c r="D10" s="39"/>
      <c r="E10" s="39"/>
      <c r="F10" s="11"/>
      <c r="G10" s="9"/>
      <c r="H10" s="9"/>
      <c r="I10" s="10"/>
      <c r="J10" s="17" t="s">
        <v>21</v>
      </c>
      <c r="K10" s="16">
        <f>K9*19%</f>
        <v>0</v>
      </c>
    </row>
    <row r="11" spans="1:12" x14ac:dyDescent="0.3">
      <c r="A11" s="2"/>
      <c r="B11" s="7"/>
      <c r="C11" s="54"/>
      <c r="D11" s="55"/>
      <c r="E11" s="55"/>
      <c r="F11" s="56"/>
      <c r="G11" s="9"/>
      <c r="H11" s="9"/>
      <c r="I11" s="10"/>
      <c r="J11" s="17" t="s">
        <v>2</v>
      </c>
      <c r="K11" s="16">
        <f>SUM(K9:K10)</f>
        <v>0</v>
      </c>
    </row>
    <row r="12" spans="1:12" x14ac:dyDescent="0.3">
      <c r="A12" s="2"/>
      <c r="B12" s="7"/>
      <c r="C12" s="57"/>
      <c r="D12" s="55"/>
      <c r="E12" s="55"/>
      <c r="F12" s="56"/>
      <c r="G12" s="9"/>
      <c r="H12" s="9"/>
      <c r="I12" s="10"/>
      <c r="J12" s="17" t="s">
        <v>8</v>
      </c>
      <c r="K12" s="16">
        <f>K11*4</f>
        <v>0</v>
      </c>
    </row>
    <row r="13" spans="1:12" ht="14.4" thickBot="1" x14ac:dyDescent="0.35">
      <c r="C13" s="58"/>
      <c r="D13" s="59"/>
      <c r="E13" s="59"/>
      <c r="F13" s="60"/>
    </row>
    <row r="15" spans="1:12" ht="14.4" thickBot="1" x14ac:dyDescent="0.35"/>
    <row r="16" spans="1:12" x14ac:dyDescent="0.3">
      <c r="A16" s="51" t="s">
        <v>19</v>
      </c>
      <c r="B16" s="52"/>
      <c r="C16" s="52"/>
      <c r="D16" s="52"/>
      <c r="E16" s="52"/>
      <c r="F16" s="52"/>
      <c r="G16" s="52"/>
      <c r="H16" s="53"/>
    </row>
    <row r="17" spans="1:8" x14ac:dyDescent="0.3">
      <c r="A17" s="49"/>
      <c r="B17" s="49"/>
      <c r="C17" s="49"/>
      <c r="D17" s="49"/>
      <c r="E17" s="49"/>
      <c r="F17" s="49"/>
      <c r="G17" s="49"/>
      <c r="H17" s="50"/>
    </row>
    <row r="18" spans="1:8" x14ac:dyDescent="0.3">
      <c r="A18" s="49" t="s">
        <v>14</v>
      </c>
      <c r="B18" s="49"/>
      <c r="C18" s="49"/>
      <c r="D18" s="49"/>
      <c r="E18" s="49"/>
      <c r="F18" s="49"/>
      <c r="G18" s="49"/>
      <c r="H18" s="50"/>
    </row>
    <row r="19" spans="1:8" x14ac:dyDescent="0.3">
      <c r="A19" s="48"/>
      <c r="B19" s="49"/>
      <c r="C19" s="49"/>
      <c r="D19" s="49"/>
      <c r="E19" s="49"/>
      <c r="F19" s="49"/>
      <c r="G19" s="49"/>
      <c r="H19" s="50"/>
    </row>
    <row r="20" spans="1:8" x14ac:dyDescent="0.3">
      <c r="A20" s="42" t="s">
        <v>15</v>
      </c>
      <c r="B20" s="43"/>
      <c r="C20" s="43"/>
      <c r="D20" s="43"/>
      <c r="E20" s="43"/>
      <c r="F20" s="43"/>
      <c r="G20" s="43"/>
      <c r="H20" s="44"/>
    </row>
    <row r="21" spans="1:8" x14ac:dyDescent="0.3">
      <c r="A21" s="42" t="s">
        <v>16</v>
      </c>
      <c r="B21" s="43"/>
      <c r="C21" s="43"/>
      <c r="D21" s="43"/>
      <c r="E21" s="43"/>
      <c r="F21" s="43"/>
      <c r="G21" s="43"/>
      <c r="H21" s="44"/>
    </row>
    <row r="22" spans="1:8" x14ac:dyDescent="0.3">
      <c r="A22" s="42" t="s">
        <v>18</v>
      </c>
      <c r="B22" s="43"/>
      <c r="C22" s="43"/>
      <c r="D22" s="43"/>
      <c r="E22" s="43"/>
      <c r="F22" s="43"/>
      <c r="G22" s="43"/>
      <c r="H22" s="44"/>
    </row>
    <row r="23" spans="1:8" x14ac:dyDescent="0.3">
      <c r="A23" s="42" t="s">
        <v>17</v>
      </c>
      <c r="B23" s="43"/>
      <c r="C23" s="43"/>
      <c r="D23" s="43"/>
      <c r="E23" s="43"/>
      <c r="F23" s="43"/>
      <c r="G23" s="43"/>
      <c r="H23" s="44"/>
    </row>
    <row r="24" spans="1:8" ht="14.4" thickBot="1" x14ac:dyDescent="0.35">
      <c r="A24" s="45" t="s">
        <v>12</v>
      </c>
      <c r="B24" s="46"/>
      <c r="C24" s="46"/>
      <c r="D24" s="46"/>
      <c r="E24" s="46"/>
      <c r="F24" s="46"/>
      <c r="G24" s="46"/>
      <c r="H24" s="47"/>
    </row>
  </sheetData>
  <sheetProtection algorithmName="SHA-512" hashValue="JE2S8ZrBpjXcjX5FVnvsfnKeJ46Mxvhzs/gj5tD7ZaPSiazTQE4U9e2rjwn4yGZXWtbvhLLc1AnyJ7wEdigojg==" saltValue="Sqk28iaDJxz7mv0NWkJlqg==" spinCount="100000" sheet="1" autoFilter="0"/>
  <autoFilter ref="A3:K3" xr:uid="{9712D206-B3CE-44EC-9B09-EECABF991C14}"/>
  <mergeCells count="12">
    <mergeCell ref="J1:K1"/>
    <mergeCell ref="A22:H22"/>
    <mergeCell ref="A23:H23"/>
    <mergeCell ref="A24:H24"/>
    <mergeCell ref="A20:H20"/>
    <mergeCell ref="A19:H19"/>
    <mergeCell ref="A1:B1"/>
    <mergeCell ref="A16:H16"/>
    <mergeCell ref="A18:H18"/>
    <mergeCell ref="A21:H21"/>
    <mergeCell ref="C11:F13"/>
    <mergeCell ref="A17:H17"/>
  </mergeCells>
  <phoneticPr fontId="5" type="noConversion"/>
  <conditionalFormatting sqref="L4:L8">
    <cfRule type="cellIs" dxfId="0" priority="1" stopIfTrue="1" operator="equal">
      <formula>"Aufklärung"</formula>
    </cfRule>
  </conditionalFormatting>
  <pageMargins left="0.78740157499999996" right="0.78740157499999996" top="0.984251969" bottom="0.984251969" header="0.4921259845" footer="0.4921259845"/>
  <pageSetup paperSize="9" scale="91" orientation="landscape"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regio iT aachen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JJohnen</dc:creator>
  <cp:lastModifiedBy>Wrona, Stefanie (Stadt Aachen)</cp:lastModifiedBy>
  <dcterms:created xsi:type="dcterms:W3CDTF">2012-08-02T08:05:01Z</dcterms:created>
  <dcterms:modified xsi:type="dcterms:W3CDTF">2026-05-21T13:04:19Z</dcterms:modified>
</cp:coreProperties>
</file>